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[1]Горизонтальный!#REF!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[2]Горизонтальный!#REF!</definedName>
  </definedNames>
  <calcPr calcId="145621"/>
</workbook>
</file>

<file path=xl/calcChain.xml><?xml version="1.0" encoding="utf-8"?>
<calcChain xmlns="http://schemas.openxmlformats.org/spreadsheetml/2006/main">
  <c r="I31" i="3" l="1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<sst xmlns="http://schemas.openxmlformats.org/spreadsheetml/2006/main" count="75" uniqueCount="47">
  <si>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</si>
  <si>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</si>
  <si>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</si>
  <si>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</si>
  <si>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</si>
  <si>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</si>
  <si>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</si>
  <si>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</si>
  <si>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</si>
  <si>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</si>
  <si>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</si>
  <si>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</si>
  <si>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</si>
  <si>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</si>
  <si>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</si>
  <si>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</si>
  <si>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</si>
  <si>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</si>
  <si>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</si>
  <si>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</si>
  <si>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</si>
  <si>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</si>
  <si>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</si>
  <si>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</si>
  <si>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</si>
  <si>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</si>
  <si>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</si>
  <si>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</si>
  <si>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</si>
  <si>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</si>
  <si>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</si>
  <si>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</si>
  <si>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 xml:space="preserve">Сумма </t>
  </si>
  <si>
    <t>Мощность по фидерам по часовым интервалам</t>
  </si>
  <si>
    <t>Мощность, кВт</t>
  </si>
  <si>
    <t>POWER_HOUR_FIDER</t>
  </si>
  <si>
    <t>активная энергия</t>
  </si>
  <si>
    <t>за 20.06.2018</t>
  </si>
  <si>
    <t>ПС 110 кВ Семигородняя</t>
  </si>
  <si>
    <t xml:space="preserve"> 0,4 Семигородняя ТСН 1 сч. ао RS</t>
  </si>
  <si>
    <t xml:space="preserve"> 0,4 Семигородняя ТСН 2 сч. ао RS</t>
  </si>
  <si>
    <t xml:space="preserve"> 10 Семигородняя Т 1 ап RS</t>
  </si>
  <si>
    <t xml:space="preserve"> 10 Семигородняя-Волонга ао RS</t>
  </si>
  <si>
    <t xml:space="preserve"> 10 Семигородняя-ЛПХ ао RS</t>
  </si>
  <si>
    <t xml:space="preserve"> 10 Семигородняя-Семигородняя ао RS</t>
  </si>
  <si>
    <t xml:space="preserve"> 10 Семигородняя-Томашка ао RS</t>
  </si>
  <si>
    <t xml:space="preserve"> 110 Семигородняя Т 1 ап 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</si>
</sst>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92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64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64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  <xf numFmtId="4" fontId="2" fillId="2" borderId="0" xfId="0" applyNumberFormat="1" applyFont="1" applyFill="1"/>
    <xf numFmtId="4" fontId="7" fillId="2" borderId="0" xfId="0" applyNumberFormat="1" applyFont="1" applyFill="1"/>
    <xf numFmtId="4" fontId="8" fillId="2" borderId="0" xfId="0" applyNumberFormat="1" applyFont="1" applyFill="1"/>
    <xf numFmtId="4" fontId="3" fillId="2" borderId="19" xfId="0" applyNumberFormat="1" applyFont="1" applyFill="1" applyBorder="1" applyAlignment="1">
      <alignment horizontal="left" vertical="center" wrapText="1"/>
    </xf>
    <xf numFmtId="4" fontId="2" fillId="2" borderId="22" xfId="0" applyNumberFormat="1" applyFont="1" applyFill="1" applyBorder="1"/>
    <xf numFmtId="4" fontId="2" fillId="2" borderId="25" xfId="0" applyNumberFormat="1" applyFont="1" applyFill="1" applyBorder="1"/>
    <xf numFmtId="4" fontId="2" fillId="2" borderId="28" xfId="0" applyNumberFormat="1" applyFont="1" applyFill="1" applyBorder="1"/>
    <xf numFmtId="3" fontId="3" fillId="2" borderId="0" xfId="0" applyNumberFormat="1" applyFont="1" applyFill="1"/>
    <xf numFmtId="4" fontId="3" fillId="2" borderId="24" xfId="0" applyNumberFormat="1" applyFont="1" applyFill="1" applyBorder="1" applyAlignment="1">
      <alignment horizontal="center" vertical="center" wrapText="1"/>
    </xf>
    <xf numFmtId="4" fontId="2" fillId="2" borderId="26" xfId="0" applyNumberFormat="1" applyFont="1" applyFill="1" applyBorder="1"/>
    <xf numFmtId="0" fontId="2" fillId="2" borderId="0" xfId="0" applyFont="1" applyFill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&#1069;&#1069;%20&#1087;&#1086;%20&#1057;&#1055;%20&#1079;&#1072;%20&#1089;&#1091;&#1090;&#1082;&#1080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33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36</v>
      </c>
    </row>
    <row r="5" spans="1:27" ht="18.75" x14ac:dyDescent="0.2">
      <c r="B5" s="24" t="s">
        <v>38</v>
      </c>
      <c r="C5" s="12"/>
      <c r="Z5" s="2" t="s">
        <v>37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32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35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1"/>
  <sheetViews>
    <sheetView tabSelected="1"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E1" sqref="E1:E1048576"/>
    </sheetView>
  </sheetViews>
  <sheetFormatPr defaultRowHeight="12.75" x14ac:dyDescent="0.2"/>
  <cols>
    <col min="1" max="1" width="11.5703125" style="1" customWidth="1"/>
    <col min="2" max="3" width="18.7109375" style="45" customWidth="1"/>
    <col min="4" max="4" width="18.7109375" style="81" customWidth="1"/>
    <col min="5" max="5" width="18.7109375" style="45" customWidth="1"/>
    <col min="6" max="8" width="18.7109375" style="81" customWidth="1"/>
    <col min="9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/>
      </c>
    </row>
    <row r="4" spans="1:54" s="50" customFormat="1" ht="15.75" x14ac:dyDescent="0.25">
      <c r="A4" s="44"/>
      <c r="B4" s="54"/>
      <c r="C4" s="54"/>
      <c r="D4" s="82"/>
      <c r="E4" s="54"/>
      <c r="F4" s="82"/>
      <c r="G4" s="82"/>
      <c r="H4" s="82"/>
      <c r="I4" s="34" t="s">
        <v>36</v>
      </c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ПС 110 кВ Семигородняя</v>
      </c>
      <c r="B5" s="53"/>
      <c r="C5" s="53"/>
      <c r="D5" s="83"/>
      <c r="E5" s="53"/>
      <c r="F5" s="83"/>
      <c r="G5" s="83"/>
      <c r="H5" s="83"/>
      <c r="I5" s="35" t="s">
        <v>37</v>
      </c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</row>
    <row r="6" spans="1:54" s="57" customFormat="1" ht="35.25" customHeight="1" thickBot="1" x14ac:dyDescent="0.25">
      <c r="A6" s="69" t="s">
        <v>31</v>
      </c>
      <c r="B6" s="70" t="s">
        <v>39</v>
      </c>
      <c r="C6" s="70" t="s">
        <v>40</v>
      </c>
      <c r="D6" s="84" t="s">
        <v>41</v>
      </c>
      <c r="E6" s="70" t="s">
        <v>42</v>
      </c>
      <c r="F6" s="84" t="s">
        <v>43</v>
      </c>
      <c r="G6" s="84" t="s">
        <v>44</v>
      </c>
      <c r="H6" s="84" t="s">
        <v>45</v>
      </c>
      <c r="I6" s="71" t="s">
        <v>46</v>
      </c>
      <c r="J6" s="56"/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</row>
    <row r="7" spans="1:54" x14ac:dyDescent="0.2">
      <c r="A7" s="72" t="s">
        <v>3</v>
      </c>
      <c r="B7" s="73">
        <v>0</v>
      </c>
      <c r="C7" s="73">
        <v>1.4080000000000001</v>
      </c>
      <c r="D7" s="85">
        <v>120.4</v>
      </c>
      <c r="E7" s="73">
        <v>2.5</v>
      </c>
      <c r="F7" s="85">
        <v>2.4</v>
      </c>
      <c r="G7" s="85">
        <v>106.5</v>
      </c>
      <c r="H7" s="85">
        <v>6.2</v>
      </c>
      <c r="I7" s="74">
        <v>125.4</v>
      </c>
    </row>
    <row r="8" spans="1:54" x14ac:dyDescent="0.2">
      <c r="A8" s="75" t="s">
        <v>4</v>
      </c>
      <c r="B8" s="76">
        <v>0</v>
      </c>
      <c r="C8" s="76">
        <v>1.4240000000000002</v>
      </c>
      <c r="D8" s="86">
        <v>110.8</v>
      </c>
      <c r="E8" s="76">
        <v>2.6</v>
      </c>
      <c r="F8" s="86">
        <v>2.4</v>
      </c>
      <c r="G8" s="86">
        <v>97.8</v>
      </c>
      <c r="H8" s="86">
        <v>5.4</v>
      </c>
      <c r="I8" s="77">
        <v>112.2</v>
      </c>
    </row>
    <row r="9" spans="1:54" x14ac:dyDescent="0.2">
      <c r="A9" s="75" t="s">
        <v>5</v>
      </c>
      <c r="B9" s="76">
        <v>0</v>
      </c>
      <c r="C9" s="76">
        <v>1.4160000000000001</v>
      </c>
      <c r="D9" s="86">
        <v>108.4</v>
      </c>
      <c r="E9" s="76">
        <v>2.5</v>
      </c>
      <c r="F9" s="86">
        <v>2.4</v>
      </c>
      <c r="G9" s="86">
        <v>94.7</v>
      </c>
      <c r="H9" s="86">
        <v>6</v>
      </c>
      <c r="I9" s="77">
        <v>112.2</v>
      </c>
    </row>
    <row r="10" spans="1:54" s="91" customFormat="1" x14ac:dyDescent="0.2">
      <c r="A10" s="89" t="s">
        <v>6</v>
      </c>
      <c r="B10" s="86">
        <v>0</v>
      </c>
      <c r="C10" s="86">
        <v>1.4160000000000001</v>
      </c>
      <c r="D10" s="86">
        <v>111.60000000000001</v>
      </c>
      <c r="E10" s="86">
        <v>2.8000000000000003</v>
      </c>
      <c r="F10" s="86">
        <v>2</v>
      </c>
      <c r="G10" s="86">
        <v>99.100000000000009</v>
      </c>
      <c r="H10" s="86">
        <v>5.2</v>
      </c>
      <c r="I10" s="90">
        <v>115.5</v>
      </c>
      <c r="J10" s="81"/>
      <c r="K10" s="81"/>
      <c r="L10" s="81"/>
      <c r="M10" s="81"/>
      <c r="N10" s="81"/>
      <c r="O10" s="81"/>
      <c r="P10" s="81"/>
      <c r="Q10" s="81"/>
      <c r="R10" s="81"/>
      <c r="S10" s="81"/>
      <c r="T10" s="81"/>
      <c r="U10" s="81"/>
      <c r="V10" s="81"/>
      <c r="W10" s="81"/>
      <c r="X10" s="81"/>
      <c r="Y10" s="81"/>
      <c r="Z10" s="81"/>
      <c r="AA10" s="81"/>
      <c r="AB10" s="81"/>
      <c r="AC10" s="81"/>
      <c r="AD10" s="81"/>
      <c r="AE10" s="81"/>
      <c r="AF10" s="81"/>
      <c r="AG10" s="81"/>
      <c r="AH10" s="81"/>
      <c r="AI10" s="81"/>
      <c r="AJ10" s="81"/>
      <c r="AK10" s="81"/>
      <c r="AL10" s="81"/>
      <c r="AM10" s="81"/>
      <c r="AN10" s="81"/>
      <c r="AO10" s="81"/>
      <c r="AP10" s="81"/>
      <c r="AQ10" s="81"/>
      <c r="AR10" s="81"/>
      <c r="AS10" s="81"/>
      <c r="AT10" s="81"/>
      <c r="AU10" s="81"/>
      <c r="AV10" s="81"/>
      <c r="AW10" s="81"/>
      <c r="AX10" s="81"/>
      <c r="AY10" s="81"/>
      <c r="AZ10" s="81"/>
      <c r="BA10" s="81"/>
      <c r="BB10" s="81"/>
    </row>
    <row r="11" spans="1:54" x14ac:dyDescent="0.2">
      <c r="A11" s="75" t="s">
        <v>7</v>
      </c>
      <c r="B11" s="76">
        <v>0</v>
      </c>
      <c r="C11" s="76">
        <v>1.4160000000000001</v>
      </c>
      <c r="D11" s="86">
        <v>113.60000000000001</v>
      </c>
      <c r="E11" s="76">
        <v>2.6</v>
      </c>
      <c r="F11" s="86">
        <v>2.4</v>
      </c>
      <c r="G11" s="86">
        <v>100.4</v>
      </c>
      <c r="H11" s="86">
        <v>5.5</v>
      </c>
      <c r="I11" s="77">
        <v>115.5</v>
      </c>
    </row>
    <row r="12" spans="1:54" x14ac:dyDescent="0.2">
      <c r="A12" s="75" t="s">
        <v>8</v>
      </c>
      <c r="B12" s="76">
        <v>0</v>
      </c>
      <c r="C12" s="76">
        <v>1.4160000000000001</v>
      </c>
      <c r="D12" s="86">
        <v>125.60000000000001</v>
      </c>
      <c r="E12" s="76">
        <v>3</v>
      </c>
      <c r="F12" s="86">
        <v>2</v>
      </c>
      <c r="G12" s="86">
        <v>111.7</v>
      </c>
      <c r="H12" s="86">
        <v>5.7</v>
      </c>
      <c r="I12" s="77">
        <v>128.69999999999999</v>
      </c>
    </row>
    <row r="13" spans="1:54" x14ac:dyDescent="0.2">
      <c r="A13" s="75" t="s">
        <v>9</v>
      </c>
      <c r="B13" s="76">
        <v>0</v>
      </c>
      <c r="C13" s="76">
        <v>1.4240000000000002</v>
      </c>
      <c r="D13" s="86">
        <v>172.4</v>
      </c>
      <c r="E13" s="76">
        <v>2.3000000000000003</v>
      </c>
      <c r="F13" s="86">
        <v>3</v>
      </c>
      <c r="G13" s="86">
        <v>157.80000000000001</v>
      </c>
      <c r="H13" s="86">
        <v>7.2</v>
      </c>
      <c r="I13" s="77">
        <v>178.20000000000002</v>
      </c>
    </row>
    <row r="14" spans="1:54" x14ac:dyDescent="0.2">
      <c r="A14" s="75" t="s">
        <v>10</v>
      </c>
      <c r="B14" s="76">
        <v>0</v>
      </c>
      <c r="C14" s="76">
        <v>1.4160000000000001</v>
      </c>
      <c r="D14" s="86">
        <v>206.4</v>
      </c>
      <c r="E14" s="76">
        <v>3</v>
      </c>
      <c r="F14" s="86">
        <v>3.2</v>
      </c>
      <c r="G14" s="86">
        <v>188.9</v>
      </c>
      <c r="H14" s="86">
        <v>8.8000000000000007</v>
      </c>
      <c r="I14" s="77">
        <v>207.9</v>
      </c>
    </row>
    <row r="15" spans="1:54" x14ac:dyDescent="0.2">
      <c r="A15" s="75" t="s">
        <v>11</v>
      </c>
      <c r="B15" s="76">
        <v>0</v>
      </c>
      <c r="C15" s="76">
        <v>1.4240000000000002</v>
      </c>
      <c r="D15" s="86">
        <v>219.6</v>
      </c>
      <c r="E15" s="76">
        <v>4.0999999999999996</v>
      </c>
      <c r="F15" s="86">
        <v>5.6000000000000005</v>
      </c>
      <c r="G15" s="86">
        <v>193.1</v>
      </c>
      <c r="H15" s="86">
        <v>14.200000000000001</v>
      </c>
      <c r="I15" s="77">
        <v>224.4</v>
      </c>
    </row>
    <row r="16" spans="1:54" s="91" customFormat="1" x14ac:dyDescent="0.2">
      <c r="A16" s="89" t="s">
        <v>12</v>
      </c>
      <c r="B16" s="86">
        <v>0</v>
      </c>
      <c r="C16" s="86">
        <v>1.4240000000000002</v>
      </c>
      <c r="D16" s="86">
        <v>219.20000000000002</v>
      </c>
      <c r="E16" s="86">
        <v>4.4000000000000004</v>
      </c>
      <c r="F16" s="86">
        <v>4.8</v>
      </c>
      <c r="G16" s="86">
        <v>194.4</v>
      </c>
      <c r="H16" s="86">
        <v>12.1</v>
      </c>
      <c r="I16" s="90">
        <v>224.4</v>
      </c>
      <c r="J16" s="81"/>
      <c r="K16" s="81"/>
      <c r="L16" s="81"/>
      <c r="M16" s="81"/>
      <c r="N16" s="81"/>
      <c r="O16" s="81"/>
      <c r="P16" s="81"/>
      <c r="Q16" s="81"/>
      <c r="R16" s="81"/>
      <c r="S16" s="81"/>
      <c r="T16" s="81"/>
      <c r="U16" s="81"/>
      <c r="V16" s="81"/>
      <c r="W16" s="81"/>
      <c r="X16" s="81"/>
      <c r="Y16" s="81"/>
      <c r="Z16" s="81"/>
      <c r="AA16" s="81"/>
      <c r="AB16" s="81"/>
      <c r="AC16" s="81"/>
      <c r="AD16" s="81"/>
      <c r="AE16" s="81"/>
      <c r="AF16" s="81"/>
      <c r="AG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</row>
    <row r="17" spans="1:54" x14ac:dyDescent="0.2">
      <c r="A17" s="75" t="s">
        <v>13</v>
      </c>
      <c r="B17" s="76">
        <v>0</v>
      </c>
      <c r="C17" s="76">
        <v>1.4240000000000002</v>
      </c>
      <c r="D17" s="86">
        <v>213.6</v>
      </c>
      <c r="E17" s="76">
        <v>3.8000000000000003</v>
      </c>
      <c r="F17" s="86">
        <v>4</v>
      </c>
      <c r="G17" s="86">
        <v>195.1</v>
      </c>
      <c r="H17" s="86">
        <v>8.5</v>
      </c>
      <c r="I17" s="77">
        <v>217.8</v>
      </c>
    </row>
    <row r="18" spans="1:54" x14ac:dyDescent="0.2">
      <c r="A18" s="75" t="s">
        <v>14</v>
      </c>
      <c r="B18" s="76">
        <v>0</v>
      </c>
      <c r="C18" s="76">
        <v>1.4320000000000002</v>
      </c>
      <c r="D18" s="86">
        <v>206.4</v>
      </c>
      <c r="E18" s="76">
        <v>3.9</v>
      </c>
      <c r="F18" s="86">
        <v>4</v>
      </c>
      <c r="G18" s="86">
        <v>187.1</v>
      </c>
      <c r="H18" s="86">
        <v>7.9</v>
      </c>
      <c r="I18" s="77">
        <v>211.20000000000002</v>
      </c>
    </row>
    <row r="19" spans="1:54" x14ac:dyDescent="0.2">
      <c r="A19" s="75" t="s">
        <v>15</v>
      </c>
      <c r="B19" s="76">
        <v>0</v>
      </c>
      <c r="C19" s="76">
        <v>1.4320000000000002</v>
      </c>
      <c r="D19" s="86">
        <v>201.20000000000002</v>
      </c>
      <c r="E19" s="76">
        <v>4.4000000000000004</v>
      </c>
      <c r="F19" s="86">
        <v>3.6</v>
      </c>
      <c r="G19" s="86">
        <v>180</v>
      </c>
      <c r="H19" s="86">
        <v>10.4</v>
      </c>
      <c r="I19" s="77">
        <v>204.6</v>
      </c>
    </row>
    <row r="20" spans="1:54" x14ac:dyDescent="0.2">
      <c r="A20" s="75" t="s">
        <v>16</v>
      </c>
      <c r="B20" s="76">
        <v>0</v>
      </c>
      <c r="C20" s="76">
        <v>1.4320000000000002</v>
      </c>
      <c r="D20" s="86">
        <v>194.4</v>
      </c>
      <c r="E20" s="76">
        <v>4.4000000000000004</v>
      </c>
      <c r="F20" s="86">
        <v>5</v>
      </c>
      <c r="G20" s="86">
        <v>169.3</v>
      </c>
      <c r="H20" s="86">
        <v>12.3</v>
      </c>
      <c r="I20" s="77">
        <v>198</v>
      </c>
    </row>
    <row r="21" spans="1:54" x14ac:dyDescent="0.2">
      <c r="A21" s="75" t="s">
        <v>17</v>
      </c>
      <c r="B21" s="76">
        <v>0</v>
      </c>
      <c r="C21" s="76">
        <v>1.4320000000000002</v>
      </c>
      <c r="D21" s="86">
        <v>196</v>
      </c>
      <c r="E21" s="76">
        <v>4.2</v>
      </c>
      <c r="F21" s="86">
        <v>5.8</v>
      </c>
      <c r="G21" s="86">
        <v>166.8</v>
      </c>
      <c r="H21" s="86">
        <v>16</v>
      </c>
      <c r="I21" s="77">
        <v>201.3</v>
      </c>
    </row>
    <row r="22" spans="1:54" x14ac:dyDescent="0.2">
      <c r="A22" s="75" t="s">
        <v>18</v>
      </c>
      <c r="B22" s="76">
        <v>0</v>
      </c>
      <c r="C22" s="76">
        <v>1.4320000000000002</v>
      </c>
      <c r="D22" s="86">
        <v>182.8</v>
      </c>
      <c r="E22" s="76">
        <v>3.3000000000000003</v>
      </c>
      <c r="F22" s="86">
        <v>5.2</v>
      </c>
      <c r="G22" s="86">
        <v>159.4</v>
      </c>
      <c r="H22" s="86">
        <v>12.4</v>
      </c>
      <c r="I22" s="77">
        <v>184.8</v>
      </c>
    </row>
    <row r="23" spans="1:54" x14ac:dyDescent="0.2">
      <c r="A23" s="75" t="s">
        <v>19</v>
      </c>
      <c r="B23" s="76">
        <v>0</v>
      </c>
      <c r="C23" s="76">
        <v>1.4320000000000002</v>
      </c>
      <c r="D23" s="86">
        <v>198</v>
      </c>
      <c r="E23" s="76">
        <v>4.3</v>
      </c>
      <c r="F23" s="86">
        <v>3.4</v>
      </c>
      <c r="G23" s="86">
        <v>173.6</v>
      </c>
      <c r="H23" s="86">
        <v>13.5</v>
      </c>
      <c r="I23" s="77">
        <v>201.3</v>
      </c>
    </row>
    <row r="24" spans="1:54" x14ac:dyDescent="0.2">
      <c r="A24" s="75" t="s">
        <v>20</v>
      </c>
      <c r="B24" s="76">
        <v>0</v>
      </c>
      <c r="C24" s="76">
        <v>1.44</v>
      </c>
      <c r="D24" s="86">
        <v>204.4</v>
      </c>
      <c r="E24" s="76">
        <v>4.0999999999999996</v>
      </c>
      <c r="F24" s="86">
        <v>3.4</v>
      </c>
      <c r="G24" s="86">
        <v>183.6</v>
      </c>
      <c r="H24" s="86">
        <v>10.4</v>
      </c>
      <c r="I24" s="77">
        <v>211.20000000000002</v>
      </c>
    </row>
    <row r="25" spans="1:54" x14ac:dyDescent="0.2">
      <c r="A25" s="75" t="s">
        <v>21</v>
      </c>
      <c r="B25" s="76">
        <v>0</v>
      </c>
      <c r="C25" s="76">
        <v>1.4320000000000002</v>
      </c>
      <c r="D25" s="86">
        <v>203.20000000000002</v>
      </c>
      <c r="E25" s="76">
        <v>4</v>
      </c>
      <c r="F25" s="86">
        <v>4.6000000000000005</v>
      </c>
      <c r="G25" s="86">
        <v>179.70000000000002</v>
      </c>
      <c r="H25" s="86">
        <v>11</v>
      </c>
      <c r="I25" s="77">
        <v>204.6</v>
      </c>
    </row>
    <row r="26" spans="1:54" x14ac:dyDescent="0.2">
      <c r="A26" s="75" t="s">
        <v>22</v>
      </c>
      <c r="B26" s="76">
        <v>0</v>
      </c>
      <c r="C26" s="76">
        <v>1.44</v>
      </c>
      <c r="D26" s="86">
        <v>203.6</v>
      </c>
      <c r="E26" s="76">
        <v>4.3</v>
      </c>
      <c r="F26" s="86">
        <v>5.6000000000000005</v>
      </c>
      <c r="G26" s="86">
        <v>180.20000000000002</v>
      </c>
      <c r="H26" s="86">
        <v>10.4</v>
      </c>
      <c r="I26" s="77">
        <v>207.9</v>
      </c>
    </row>
    <row r="27" spans="1:54" x14ac:dyDescent="0.2">
      <c r="A27" s="75" t="s">
        <v>23</v>
      </c>
      <c r="B27" s="76">
        <v>0</v>
      </c>
      <c r="C27" s="76">
        <v>1.44</v>
      </c>
      <c r="D27" s="86">
        <v>217.20000000000002</v>
      </c>
      <c r="E27" s="76">
        <v>5.5</v>
      </c>
      <c r="F27" s="86">
        <v>4.2</v>
      </c>
      <c r="G27" s="86">
        <v>193.20000000000002</v>
      </c>
      <c r="H27" s="86">
        <v>10.9</v>
      </c>
      <c r="I27" s="77">
        <v>224.4</v>
      </c>
    </row>
    <row r="28" spans="1:54" s="91" customFormat="1" x14ac:dyDescent="0.2">
      <c r="A28" s="89" t="s">
        <v>24</v>
      </c>
      <c r="B28" s="86">
        <v>0</v>
      </c>
      <c r="C28" s="86">
        <v>1.4160000000000001</v>
      </c>
      <c r="D28" s="86">
        <v>205.20000000000002</v>
      </c>
      <c r="E28" s="86">
        <v>5.3</v>
      </c>
      <c r="F28" s="86">
        <v>4.6000000000000005</v>
      </c>
      <c r="G28" s="86">
        <v>181.20000000000002</v>
      </c>
      <c r="H28" s="86">
        <v>10.8</v>
      </c>
      <c r="I28" s="90">
        <v>207.9</v>
      </c>
      <c r="J28" s="81"/>
      <c r="K28" s="81"/>
      <c r="L28" s="81"/>
      <c r="M28" s="81"/>
      <c r="N28" s="81"/>
      <c r="O28" s="81"/>
      <c r="P28" s="81"/>
      <c r="Q28" s="81"/>
      <c r="R28" s="81"/>
      <c r="S28" s="81"/>
      <c r="T28" s="81"/>
      <c r="U28" s="81"/>
      <c r="V28" s="81"/>
      <c r="W28" s="81"/>
      <c r="X28" s="81"/>
      <c r="Y28" s="81"/>
      <c r="Z28" s="81"/>
      <c r="AA28" s="81"/>
      <c r="AB28" s="81"/>
      <c r="AC28" s="81"/>
      <c r="AD28" s="81"/>
      <c r="AE28" s="81"/>
      <c r="AF28" s="81"/>
      <c r="AG28" s="81"/>
      <c r="AH28" s="81"/>
      <c r="AI28" s="81"/>
      <c r="AJ28" s="81"/>
      <c r="AK28" s="81"/>
      <c r="AL28" s="81"/>
      <c r="AM28" s="81"/>
      <c r="AN28" s="81"/>
      <c r="AO28" s="81"/>
      <c r="AP28" s="81"/>
      <c r="AQ28" s="81"/>
      <c r="AR28" s="81"/>
      <c r="AS28" s="81"/>
      <c r="AT28" s="81"/>
      <c r="AU28" s="81"/>
      <c r="AV28" s="81"/>
      <c r="AW28" s="81"/>
      <c r="AX28" s="81"/>
      <c r="AY28" s="81"/>
      <c r="AZ28" s="81"/>
      <c r="BA28" s="81"/>
      <c r="BB28" s="81"/>
    </row>
    <row r="29" spans="1:54" x14ac:dyDescent="0.2">
      <c r="A29" s="75" t="s">
        <v>25</v>
      </c>
      <c r="B29" s="76">
        <v>0</v>
      </c>
      <c r="C29" s="76">
        <v>1.4160000000000001</v>
      </c>
      <c r="D29" s="86">
        <v>174.4</v>
      </c>
      <c r="E29" s="76">
        <v>4.3</v>
      </c>
      <c r="F29" s="86">
        <v>4.6000000000000005</v>
      </c>
      <c r="G29" s="86">
        <v>152.9</v>
      </c>
      <c r="H29" s="86">
        <v>10.1</v>
      </c>
      <c r="I29" s="77">
        <v>178.20000000000002</v>
      </c>
    </row>
    <row r="30" spans="1:54" ht="13.5" thickBot="1" x14ac:dyDescent="0.25">
      <c r="A30" s="78" t="s">
        <v>26</v>
      </c>
      <c r="B30" s="79">
        <v>0</v>
      </c>
      <c r="C30" s="79">
        <v>1.4240000000000002</v>
      </c>
      <c r="D30" s="87">
        <v>151.20000000000002</v>
      </c>
      <c r="E30" s="79">
        <v>3.7</v>
      </c>
      <c r="F30" s="87">
        <v>3.2</v>
      </c>
      <c r="G30" s="87">
        <v>132.19999999999999</v>
      </c>
      <c r="H30" s="87">
        <v>9.2000000000000011</v>
      </c>
      <c r="I30" s="80">
        <v>155.1</v>
      </c>
    </row>
    <row r="31" spans="1:54" s="55" customFormat="1" hidden="1" x14ac:dyDescent="0.2">
      <c r="A31" s="46" t="s">
        <v>2</v>
      </c>
      <c r="B31" s="55">
        <f t="shared" ref="B31:I31" si="0">SUM(B7:B30)</f>
        <v>0</v>
      </c>
      <c r="C31" s="55">
        <f t="shared" si="0"/>
        <v>34.207999999999991</v>
      </c>
      <c r="D31" s="88">
        <f t="shared" si="0"/>
        <v>4259.5999999999995</v>
      </c>
      <c r="E31" s="55">
        <f t="shared" si="0"/>
        <v>89.299999999999983</v>
      </c>
      <c r="F31" s="88">
        <f t="shared" si="0"/>
        <v>91.399999999999991</v>
      </c>
      <c r="G31" s="88">
        <f t="shared" si="0"/>
        <v>3778.6999999999994</v>
      </c>
      <c r="H31" s="88">
        <f t="shared" si="0"/>
        <v>230.10000000000002</v>
      </c>
      <c r="I31" s="55">
        <f t="shared" si="0"/>
        <v>4352.7000000000016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ПС 110 кВ Семигородняя</v>
      </c>
      <c r="D4" s="34" t="str">
        <f>IF(energy="","",energy)</f>
        <v>активная энергия</v>
      </c>
    </row>
    <row r="5" spans="1:6" ht="15.75" customHeight="1" thickBot="1" x14ac:dyDescent="0.3">
      <c r="D5" s="35" t="str">
        <f>IF(period="","",period)</f>
        <v>за 20.06.2018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34</v>
      </c>
      <c r="E6" s="62" t="s">
        <v>29</v>
      </c>
      <c r="F6" s="41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Чебыкина Юлия Владимировна</dc:creator>
  <cp:lastModifiedBy>Чебыкина Юлия Владимировна</cp:lastModifiedBy>
  <cp:lastPrinted>2006-09-18T11:18:21Z</cp:lastPrinted>
  <dcterms:created xsi:type="dcterms:W3CDTF">2006-01-12T11:13:46Z</dcterms:created>
  <dcterms:modified xsi:type="dcterms:W3CDTF">2018-06-28T06:46:49Z</dcterms:modified>
</cp:coreProperties>
</file>